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11FE32EB-3244-4A8C-976A-7CDE865AADE3}" xr6:coauthVersionLast="36" xr6:coauthVersionMax="36" xr10:uidLastSave="{00000000-0000-0000-0000-000000000000}"/>
  <bookViews>
    <workbookView xWindow="0" yWindow="0" windowWidth="23040" windowHeight="9923" xr2:uid="{00000000-000D-0000-FFFF-FFFF00000000}"/>
  </bookViews>
  <sheets>
    <sheet name="TCH_DataFile_6_2_2024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T7" i="1" l="1"/>
  <c r="T6" i="1"/>
  <c r="T13" i="1"/>
  <c r="T12" i="1"/>
  <c r="I11" i="1"/>
  <c r="I10" i="1"/>
  <c r="O5" i="1"/>
  <c r="O4" i="1"/>
  <c r="J5" i="1"/>
  <c r="I5" i="1"/>
  <c r="J4" i="1"/>
  <c r="I4" i="1"/>
  <c r="I3" i="1"/>
  <c r="I2" i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<sst xmlns="http://schemas.openxmlformats.org/spreadsheetml/2006/main" count="124" uniqueCount="33">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</sst>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2" fontId="0" fillId="0" borderId="0" xfId="0" applyNumberFormat="1"/>
    <xf numFmtId="2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3_2024/Format%20&#3626;&#3635;&#3627;&#3619;&#3633;&#3610;&#3607;&#3635;file%20pdf%20Q3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3_2024/PFMI_Clear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8">
          <cell r="F108">
            <v>2813.0498717999999</v>
          </cell>
        </row>
        <row r="109">
          <cell r="F109">
            <v>13030.868376319999</v>
          </cell>
        </row>
        <row r="116">
          <cell r="F116">
            <v>198.63059000000001</v>
          </cell>
        </row>
        <row r="117">
          <cell r="F117">
            <v>197.63743705000002</v>
          </cell>
        </row>
        <row r="124">
          <cell r="F124">
            <v>0.26200000000000001</v>
          </cell>
        </row>
        <row r="125">
          <cell r="F125">
            <v>0.22008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40628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28">
          <cell r="E28">
            <v>1573374.13</v>
          </cell>
        </row>
        <row r="29">
          <cell r="E29">
            <v>1527746.2802299999</v>
          </cell>
        </row>
        <row r="40">
          <cell r="F40">
            <v>16042.810838119998</v>
          </cell>
        </row>
        <row r="41">
          <cell r="F41">
            <v>16041.775765169998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90" zoomScaleNormal="90" workbookViewId="0">
      <selection activeCell="C26" sqref="C26"/>
    </sheetView>
  </sheetViews>
  <sheetFormatPr defaultRowHeight="14.25" x14ac:dyDescent="0.45"/>
  <cols>
    <col min="1" max="1" width="14.796875" customWidth="1"/>
    <col min="3" max="3" width="18.46484375" bestFit="1" customWidth="1"/>
    <col min="4" max="4" width="20.796875" customWidth="1"/>
    <col min="9" max="9" width="17.6640625" bestFit="1" customWidth="1"/>
    <col min="10" max="10" width="15" bestFit="1" customWidth="1"/>
    <col min="15" max="15" width="13.6640625" bestFit="1" customWidth="1"/>
    <col min="20" max="20" width="18.86328125" bestFit="1" customWidth="1"/>
  </cols>
  <sheetData>
    <row r="1" spans="1:2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45">
      <c r="A2" s="1">
        <v>45565</v>
      </c>
      <c r="B2" t="s">
        <v>20</v>
      </c>
      <c r="C2" t="s">
        <v>21</v>
      </c>
      <c r="D2" t="s">
        <v>22</v>
      </c>
      <c r="E2" t="s">
        <v>23</v>
      </c>
      <c r="I2">
        <f>[1]PFMI!$F$108*10^6</f>
        <v>2813049871.7999997</v>
      </c>
      <c r="O2" t="s">
        <v>24</v>
      </c>
    </row>
    <row r="3" spans="1:20" x14ac:dyDescent="0.45">
      <c r="A3" s="1">
        <v>45565</v>
      </c>
      <c r="B3" t="s">
        <v>20</v>
      </c>
      <c r="C3" t="s">
        <v>21</v>
      </c>
      <c r="D3" t="s">
        <v>25</v>
      </c>
      <c r="E3" t="s">
        <v>23</v>
      </c>
      <c r="I3">
        <f>[1]PFMI!$F$108*10^6</f>
        <v>2813049871.7999997</v>
      </c>
      <c r="O3" t="s">
        <v>24</v>
      </c>
    </row>
    <row r="4" spans="1:20" x14ac:dyDescent="0.45">
      <c r="A4" s="1">
        <v>45565</v>
      </c>
      <c r="B4" t="s">
        <v>20</v>
      </c>
      <c r="C4" t="s">
        <v>21</v>
      </c>
      <c r="D4" t="s">
        <v>26</v>
      </c>
      <c r="E4" t="s">
        <v>23</v>
      </c>
      <c r="I4">
        <f>[1]PFMI!$F$109*10^6</f>
        <v>13030868376.32</v>
      </c>
      <c r="J4">
        <f>[1]PFMI!$F$116*10^6</f>
        <v>198630590</v>
      </c>
      <c r="O4">
        <f>[1]PFMI!$F$124*10^6</f>
        <v>262000</v>
      </c>
    </row>
    <row r="5" spans="1:20" x14ac:dyDescent="0.45">
      <c r="A5" s="1">
        <v>45565</v>
      </c>
      <c r="B5" t="s">
        <v>20</v>
      </c>
      <c r="C5" t="s">
        <v>21</v>
      </c>
      <c r="D5" t="s">
        <v>27</v>
      </c>
      <c r="E5" t="s">
        <v>23</v>
      </c>
      <c r="I5">
        <f>[1]PFMI!$F$109*10^6</f>
        <v>13030868376.32</v>
      </c>
      <c r="J5">
        <f>[1]PFMI!$F$117*10^6</f>
        <v>197637437.05000001</v>
      </c>
      <c r="O5">
        <f>[1]PFMI!$F$125*10^6</f>
        <v>220080</v>
      </c>
    </row>
    <row r="6" spans="1:20" x14ac:dyDescent="0.45">
      <c r="A6" s="1">
        <v>45565</v>
      </c>
      <c r="B6" t="s">
        <v>20</v>
      </c>
      <c r="C6" t="s">
        <v>21</v>
      </c>
      <c r="D6" t="s">
        <v>30</v>
      </c>
      <c r="E6" t="s">
        <v>23</v>
      </c>
      <c r="T6" s="3">
        <f>[2]Clearing!$F$40*10^6</f>
        <v>16042810838.119999</v>
      </c>
    </row>
    <row r="7" spans="1:20" x14ac:dyDescent="0.45">
      <c r="A7" s="1">
        <v>45565</v>
      </c>
      <c r="B7" t="s">
        <v>20</v>
      </c>
      <c r="C7" t="s">
        <v>21</v>
      </c>
      <c r="D7" t="s">
        <v>31</v>
      </c>
      <c r="E7" t="s">
        <v>23</v>
      </c>
      <c r="T7" s="3">
        <f>[2]Clearing!$F$41*10^6</f>
        <v>16041775765.169998</v>
      </c>
    </row>
    <row r="8" spans="1:20" x14ac:dyDescent="0.45">
      <c r="A8" s="1">
        <v>45565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45">
      <c r="A9" s="1">
        <v>45565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45">
      <c r="A10" s="1">
        <v>45565</v>
      </c>
      <c r="B10" t="s">
        <v>20</v>
      </c>
      <c r="C10" t="s">
        <v>21</v>
      </c>
      <c r="D10" t="s">
        <v>26</v>
      </c>
      <c r="E10" t="s">
        <v>28</v>
      </c>
      <c r="I10">
        <f>[2]Clearing!$E$28</f>
        <v>1573374.13</v>
      </c>
    </row>
    <row r="11" spans="1:20" x14ac:dyDescent="0.45">
      <c r="A11" s="1">
        <v>45565</v>
      </c>
      <c r="B11" t="s">
        <v>20</v>
      </c>
      <c r="C11" t="s">
        <v>21</v>
      </c>
      <c r="D11" t="s">
        <v>27</v>
      </c>
      <c r="E11" t="s">
        <v>28</v>
      </c>
      <c r="I11" s="2">
        <f>[2]Clearing!$E$29</f>
        <v>1527746.2802299999</v>
      </c>
    </row>
    <row r="12" spans="1:20" x14ac:dyDescent="0.45">
      <c r="A12" s="1">
        <v>45565</v>
      </c>
      <c r="B12" t="s">
        <v>20</v>
      </c>
      <c r="C12" t="s">
        <v>21</v>
      </c>
      <c r="D12" t="s">
        <v>30</v>
      </c>
      <c r="E12" t="s">
        <v>28</v>
      </c>
      <c r="T12">
        <f>I10</f>
        <v>1573374.13</v>
      </c>
    </row>
    <row r="13" spans="1:20" x14ac:dyDescent="0.45">
      <c r="A13" s="1">
        <v>45565</v>
      </c>
      <c r="B13" t="s">
        <v>20</v>
      </c>
      <c r="C13" t="s">
        <v>21</v>
      </c>
      <c r="D13" t="s">
        <v>31</v>
      </c>
      <c r="E13" t="s">
        <v>28</v>
      </c>
      <c r="T13" s="2">
        <f>I11</f>
        <v>1527746.2802299999</v>
      </c>
    </row>
    <row r="14" spans="1:20" x14ac:dyDescent="0.45">
      <c r="A14" s="1">
        <v>45565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45">
      <c r="A15" s="1">
        <v>45565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45">
      <c r="A16" s="1">
        <v>45565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45">
      <c r="A17" s="1">
        <v>45565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45">
      <c r="A18" s="1">
        <v>45565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45">
      <c r="A19" s="1">
        <v>45565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45">
      <c r="A20" s="1">
        <v>45565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45">
      <c r="A21" s="1">
        <v>45565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45">
      <c r="A22" s="1">
        <v>45565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45">
      <c r="A23" s="1">
        <v>45565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45">
      <c r="A24" s="1">
        <v>45565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45">
      <c r="A25" s="1">
        <v>45565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3754C0-4385-4796-A1A2-8AC07BE63FF2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fa3da584-fc2a-4b83-823f-59c60aca653a"/>
    <ds:schemaRef ds:uri="http://schemas.microsoft.com/office/infopath/2007/PartnerControls"/>
    <ds:schemaRef ds:uri="df07f3c8-c402-4793-a1b0-35cdd4ba9ab5"/>
  </ds:schemaRefs>
</ds:datastoreItem>
</file>

<file path=customXml/itemProps2.xml><?xml version="1.0" encoding="utf-8"?>
<ds:datastoreItem xmlns:ds="http://schemas.openxmlformats.org/officeDocument/2006/customXml" ds:itemID="{73CBE691-1B5A-4780-A21D-4332E96E6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2024-04-19T07:49:45Z</dcterms:created>
  <dcterms:modified xsi:type="dcterms:W3CDTF">2024-10-29T05:05:21Z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